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8-2025 Ptes Cuauhtémoc, Del Papa, Zaragoza\ANEXOS SMPU-LP-008-2025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J19" i="1"/>
  <c r="J16" i="1"/>
  <c r="J25" i="1" l="1"/>
  <c r="J15" i="1" l="1"/>
  <c r="J29" i="1" l="1"/>
  <c r="J30" i="1" s="1"/>
  <c r="J31" i="1" s="1"/>
</calcChain>
</file>

<file path=xl/sharedStrings.xml><?xml version="1.0" encoding="utf-8"?>
<sst xmlns="http://schemas.openxmlformats.org/spreadsheetml/2006/main" count="52" uniqueCount="40">
  <si>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</si>
  <si>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</si>
  <si>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</si>
  <si>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</si>
  <si>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</si>
  <si>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</si>
  <si>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</si>
  <si>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</si>
  <si>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</si>
  <si>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</si>
  <si>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</si>
  <si>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M2</t>
  </si>
  <si>
    <t>N</t>
  </si>
  <si>
    <t>ACABADOS</t>
  </si>
  <si>
    <t>MUNICIPIO  :  MONTERREY, NL</t>
  </si>
  <si>
    <t>1.1.01</t>
  </si>
  <si>
    <t>ML</t>
  </si>
  <si>
    <t>3.1.01</t>
  </si>
  <si>
    <t>VARIOS</t>
  </si>
  <si>
    <t>SUBSECRETARÍA DE INFRAESTRUCTURA</t>
  </si>
  <si>
    <t>DIRECCION DE PROYECTOS</t>
  </si>
  <si>
    <r>
      <rPr>
        <b/>
        <sz val="10"/>
        <color theme="1"/>
        <rFont val="Calibri"/>
        <family val="2"/>
      </rPr>
      <t xml:space="preserve">LIMPIEZA FINAL DE OBRA AL TERMINO DE LOS TRABAJOS PARA LA ENTREGA.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</si>
  <si>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UBICACIÓN  :  AV. CONSTITUCIÓN ENTRE Y CALLE ZARAGOZA</t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</si>
  <si>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 A CUALQUIER ALTURA Y NIVEL, MATERIAL DE CONSUMO, MANO DE OBRA CON PERSONAL ESPECIALIZADO PARA LA EJECUCION DE LOS TRABAJOS, LIMPIEZA  Y TODO LO NECESARIO PARA SU CORRECTA EJECUCIÓN.</t>
    </r>
  </si>
  <si>
    <t>JARDINERIA Y ARBORIZACION</t>
  </si>
  <si>
    <r>
      <rPr>
        <b/>
        <sz val="9"/>
        <color theme="1"/>
        <rFont val="Calibri"/>
        <family val="2"/>
        <scheme val="minor"/>
      </rPr>
      <t>PASTO EN ROLLO SAN AGUSTIN O EQUIVALENTE EN CALIDAD Y ESPECIFICACIONES PREVIA AUTORIZACION DE LA SUPERVISION</t>
    </r>
    <r>
      <rPr>
        <sz val="9"/>
        <color theme="1"/>
        <rFont val="Calibri"/>
        <family val="2"/>
        <scheme val="minor"/>
      </rPr>
      <t>. INCLUYE: SUMINISTRO, PLANTADO, FLETE, ACARREO, MANIOBRAS, HERRAMIENTA, EQUIPO A CUALQUIER ALTURA Y NIVEL, MANO DE OBRA Y TODO LO NECESARIO PARA SU CORRECTA EJECUCION.</t>
    </r>
  </si>
  <si>
    <t>1.1.02</t>
  </si>
  <si>
    <t>1.1.03</t>
  </si>
  <si>
    <t>1.1.04</t>
  </si>
  <si>
    <t>PUENTE MULTIMODAL ZARAGOZA</t>
  </si>
  <si>
    <r>
      <t xml:space="preserve">PINTURA PARA BARNDAL (COMPUESTO DE 1 TUBO HORIZONTAL DE 3" Y 3 MAS HORIZONTALES DE 2" Y PILASTRAS VERTICALES DE 1.10 MTS DE ALTO @1.00 MTS),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</si>
  <si>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r>
      <t xml:space="preserve">PINTURA PARA ESTRUCTURA DE VELARIAS Y HERRERIA SOBRE PUENTE,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 A CUALQUIER ALTURA Y NIVEL Y MANO DE OBRA.</t>
    </r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</si>
  <si>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</si>
  <si>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1.1.05</t>
  </si>
  <si>
    <t>2.1.01</t>
  </si>
  <si>
    <r>
      <rPr>
        <b/>
        <sz val="10"/>
        <color theme="1"/>
        <rFont val="Calibri"/>
        <family val="2"/>
      </rPr>
      <t>REPARACION DE ACABADO EN PISO, CON RESINA DE POLIURETANO POLIESTER MARCA MEGACROM, DE DOS COMPONENTES DE ALTA RTESISTENCIA A LA ABRASION, MEZCLADA CON ARENA SILICA, COLORES SMA, METODO CONSTRUCTIVO: 1. SE PROCEDE APLICAR UNA RESINA PRIMARIA, 2. SE COLOCAN LOS FILTROS Y SE ESPECIFICAN LOS COLORES Y FORMAS. 3. SE APLICA LA PRIMER MANO DE RESINA DE POLIURETANO,ASPERJANDO SOBRE LA SUPERFICIE AUN SIN CURAR LOS GRÁNULOS DE ARENA DE 1MM, 4 UNA VEZ CURADA LA RESINA SE PROCEDE AL BARRIDO DE LA ARENA NO ADHERIDA, 5. SE APLICA LA SEGUNDA MANO DE DE LA RESINA DE POLIURETANOAL COLOR ESPECIFICADO.</t>
    </r>
    <r>
      <rPr>
        <sz val="10"/>
        <color theme="1"/>
        <rFont val="Calibri"/>
        <family val="2"/>
      </rPr>
      <t xml:space="preserve"> INLUYE: SUMINISTRO Y COLOCACION, MATERIALES, HERRAMIENTA, EQUIPO, MANO DE OBRA Y TODO LO NECESARIO PARA SU CORRECTA EJECUCION</t>
    </r>
  </si>
  <si>
    <t>FECHA:  31-JULIO-2025</t>
  </si>
  <si>
    <t>PROYECTO  : REHABILITACIÓN Y CONEXIÓN DE PUENTES PEATONALES EN AV. CONSTITUCIÓN, MONTERREY, NUEVO LEÓN.  PUENTE CUAUHTÉMOC, 
                        PUENTE DEL PAPA Y MULTIMODAL ZARAGOZA.</t>
  </si>
  <si>
    <t xml:space="preserve">OBRA           :  REHABILITACIÓN DE PUENTE PEATONAL MULTIMODAL ZARAGOZA
</t>
  </si>
  <si>
    <t>SMPU-LP-008/2025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</si>
</sst>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</font>
    <font>
      <b/>
      <u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2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justify" vertical="top" wrapText="1"/>
    </xf>
    <xf numFmtId="0" fontId="12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zoomScaleNormal="100" zoomScaleSheetLayoutView="100" workbookViewId="0">
      <selection activeCell="B9" sqref="B9:I9"/>
    </sheetView>
  </sheetViews>
  <sheetFormatPr baseColWidth="10" defaultColWidth="14.42578125" defaultRowHeight="15" x14ac:dyDescent="0.25"/>
  <cols>
    <col min="1" max="1" width="7.5703125" style="64" customWidth="1"/>
    <col min="2" max="2" width="8.7109375" style="7" customWidth="1"/>
    <col min="3" max="4" width="5.28515625" style="7" customWidth="1"/>
    <col min="5" max="5" width="59.85546875" style="65" customWidth="1"/>
    <col min="6" max="6" width="7.5703125" style="7" customWidth="1"/>
    <col min="7" max="7" width="11.5703125" style="7" customWidth="1"/>
    <col min="8" max="8" width="12.5703125" style="66" bestFit="1" customWidth="1"/>
    <col min="9" max="9" width="20.140625" style="67" customWidth="1"/>
    <col min="10" max="10" width="19" style="66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75" customFormat="1" x14ac:dyDescent="0.25">
      <c r="A1" s="1"/>
      <c r="B1" s="2"/>
      <c r="C1" s="2"/>
      <c r="D1" s="3"/>
      <c r="E1" s="4"/>
      <c r="F1" s="5"/>
      <c r="G1" s="72"/>
      <c r="H1" s="6"/>
      <c r="I1" s="73"/>
      <c r="J1" s="74"/>
    </row>
    <row r="2" spans="1:15" s="79" customFormat="1" x14ac:dyDescent="0.25">
      <c r="A2" s="8"/>
      <c r="B2" s="8"/>
      <c r="C2" s="9"/>
      <c r="D2" s="10"/>
      <c r="E2" s="11"/>
      <c r="F2" s="10"/>
      <c r="G2" s="76"/>
      <c r="H2" s="12"/>
      <c r="I2" s="77"/>
      <c r="J2" s="78"/>
    </row>
    <row r="3" spans="1:15" s="79" customFormat="1" ht="18.75" x14ac:dyDescent="0.25">
      <c r="A3" s="8"/>
      <c r="B3" s="8"/>
      <c r="C3" s="9"/>
      <c r="D3" s="10"/>
      <c r="E3" s="95" t="s">
        <v>19</v>
      </c>
      <c r="F3" s="95"/>
      <c r="G3" s="95"/>
      <c r="H3" s="95"/>
      <c r="I3" s="80"/>
      <c r="J3" s="81"/>
    </row>
    <row r="4" spans="1:15" s="79" customFormat="1" ht="18.75" x14ac:dyDescent="0.25">
      <c r="A4" s="8"/>
      <c r="B4" s="8"/>
      <c r="C4" s="9"/>
      <c r="D4" s="8"/>
      <c r="E4" s="95" t="s">
        <v>20</v>
      </c>
      <c r="F4" s="95"/>
      <c r="G4" s="95"/>
      <c r="H4" s="95"/>
      <c r="I4" s="80"/>
      <c r="J4" s="81"/>
    </row>
    <row r="5" spans="1:15" s="79" customFormat="1" x14ac:dyDescent="0.25">
      <c r="A5" s="8"/>
      <c r="B5" s="9"/>
      <c r="C5" s="9"/>
      <c r="D5" s="15"/>
      <c r="E5" s="16"/>
      <c r="F5" s="17"/>
      <c r="G5" s="82"/>
      <c r="H5" s="18"/>
      <c r="I5" s="83"/>
      <c r="J5" s="84"/>
    </row>
    <row r="6" spans="1:15" s="89" customFormat="1" ht="12.75" x14ac:dyDescent="0.25">
      <c r="A6" s="10"/>
      <c r="B6" s="19"/>
      <c r="C6" s="19"/>
      <c r="D6" s="19"/>
      <c r="E6" s="20"/>
      <c r="F6" s="19"/>
      <c r="G6" s="85"/>
      <c r="H6" s="86"/>
      <c r="I6" s="87"/>
      <c r="J6" s="88"/>
    </row>
    <row r="7" spans="1:15" s="22" customFormat="1" ht="24.95" customHeight="1" x14ac:dyDescent="0.2">
      <c r="A7" s="10"/>
      <c r="B7" s="94" t="s">
        <v>37</v>
      </c>
      <c r="C7" s="94"/>
      <c r="D7" s="94"/>
      <c r="E7" s="94"/>
      <c r="F7" s="94"/>
      <c r="G7" s="94"/>
      <c r="H7" s="94"/>
      <c r="I7" s="94"/>
      <c r="J7" s="21" t="s">
        <v>0</v>
      </c>
    </row>
    <row r="8" spans="1:15" s="22" customFormat="1" ht="12.75" x14ac:dyDescent="0.2">
      <c r="A8" s="10"/>
      <c r="B8" s="94" t="s">
        <v>38</v>
      </c>
      <c r="C8" s="94"/>
      <c r="D8" s="94"/>
      <c r="E8" s="94"/>
      <c r="F8" s="94"/>
      <c r="G8" s="94"/>
      <c r="H8" s="94"/>
      <c r="I8" s="94"/>
      <c r="J8" s="21"/>
    </row>
    <row r="9" spans="1:15" s="22" customFormat="1" ht="12.75" customHeight="1" x14ac:dyDescent="0.2">
      <c r="A9" s="10"/>
      <c r="B9" s="94" t="s">
        <v>22</v>
      </c>
      <c r="C9" s="94"/>
      <c r="D9" s="94"/>
      <c r="E9" s="94"/>
      <c r="F9" s="94"/>
      <c r="G9" s="94"/>
      <c r="H9" s="94"/>
      <c r="I9" s="94"/>
      <c r="J9" s="23"/>
    </row>
    <row r="10" spans="1:15" s="22" customFormat="1" ht="12.75" customHeight="1" x14ac:dyDescent="0.2">
      <c r="A10" s="10"/>
      <c r="B10" s="92" t="s">
        <v>14</v>
      </c>
      <c r="C10" s="92"/>
      <c r="D10" s="92"/>
      <c r="E10" s="92"/>
      <c r="F10" s="92"/>
      <c r="G10" s="93"/>
      <c r="H10" s="92"/>
      <c r="I10" s="92"/>
      <c r="J10" s="23"/>
    </row>
    <row r="11" spans="1:15" s="22" customFormat="1" ht="16.5" thickBot="1" x14ac:dyDescent="0.25">
      <c r="A11" s="10"/>
      <c r="B11" s="19"/>
      <c r="C11" s="19"/>
      <c r="D11" s="19"/>
      <c r="E11" s="90" t="s">
        <v>29</v>
      </c>
      <c r="G11" s="24" t="s">
        <v>1</v>
      </c>
      <c r="H11" s="96" t="s">
        <v>39</v>
      </c>
      <c r="I11" s="96"/>
      <c r="J11" s="25" t="s">
        <v>36</v>
      </c>
    </row>
    <row r="12" spans="1:15" s="32" customFormat="1" ht="12.75" thickBot="1" x14ac:dyDescent="0.3">
      <c r="A12" s="26" t="s">
        <v>2</v>
      </c>
      <c r="B12" s="27" t="s">
        <v>3</v>
      </c>
      <c r="C12" s="27" t="s">
        <v>4</v>
      </c>
      <c r="D12" s="28" t="s">
        <v>5</v>
      </c>
      <c r="E12" s="28" t="s">
        <v>6</v>
      </c>
      <c r="F12" s="28" t="s">
        <v>7</v>
      </c>
      <c r="G12" s="28" t="s">
        <v>8</v>
      </c>
      <c r="H12" s="29" t="s">
        <v>9</v>
      </c>
      <c r="I12" s="30" t="s">
        <v>10</v>
      </c>
      <c r="J12" s="31" t="s">
        <v>10</v>
      </c>
    </row>
    <row r="13" spans="1:15" x14ac:dyDescent="0.25">
      <c r="A13" s="33">
        <v>1</v>
      </c>
      <c r="B13" s="33">
        <v>1</v>
      </c>
      <c r="C13" s="33">
        <v>0</v>
      </c>
      <c r="D13" s="34"/>
      <c r="E13" s="34" t="s">
        <v>13</v>
      </c>
      <c r="F13" s="35"/>
      <c r="G13" s="36"/>
      <c r="H13" s="37"/>
      <c r="I13" s="38"/>
      <c r="J13" s="39"/>
      <c r="K13" s="40"/>
    </row>
    <row r="14" spans="1:15" s="14" customFormat="1" x14ac:dyDescent="0.25">
      <c r="A14" s="41"/>
      <c r="B14" s="41"/>
      <c r="C14" s="41"/>
      <c r="D14" s="42"/>
      <c r="E14" s="42"/>
      <c r="F14" s="43"/>
      <c r="G14" s="44"/>
      <c r="H14" s="52"/>
      <c r="I14" s="45"/>
      <c r="J14" s="52"/>
    </row>
    <row r="15" spans="1:15" ht="120" x14ac:dyDescent="0.25">
      <c r="A15" s="8" t="s">
        <v>15</v>
      </c>
      <c r="B15" s="8">
        <v>10</v>
      </c>
      <c r="C15" s="8">
        <v>1</v>
      </c>
      <c r="D15" s="8" t="s">
        <v>12</v>
      </c>
      <c r="E15" s="46" t="s">
        <v>30</v>
      </c>
      <c r="F15" s="9" t="s">
        <v>16</v>
      </c>
      <c r="G15" s="53">
        <v>240</v>
      </c>
      <c r="H15" s="18"/>
      <c r="I15" s="13"/>
      <c r="J15" s="49">
        <f t="shared" ref="J15:J19" si="0">G15*H15</f>
        <v>0</v>
      </c>
      <c r="K15" s="51"/>
      <c r="L15" s="51"/>
      <c r="M15" s="51"/>
      <c r="N15" s="51"/>
      <c r="O15" s="51"/>
    </row>
    <row r="16" spans="1:15" s="14" customFormat="1" ht="178.5" x14ac:dyDescent="0.25">
      <c r="A16" s="8" t="s">
        <v>26</v>
      </c>
      <c r="B16" s="54">
        <v>20</v>
      </c>
      <c r="C16" s="8">
        <v>1</v>
      </c>
      <c r="D16" s="8" t="s">
        <v>12</v>
      </c>
      <c r="E16" s="91" t="s">
        <v>23</v>
      </c>
      <c r="F16" s="55" t="s">
        <v>11</v>
      </c>
      <c r="G16" s="47">
        <v>1092</v>
      </c>
      <c r="H16" s="48"/>
      <c r="I16" s="56"/>
      <c r="J16" s="49">
        <f t="shared" si="0"/>
        <v>0</v>
      </c>
    </row>
    <row r="17" spans="1:11" s="14" customFormat="1" ht="108" x14ac:dyDescent="0.25">
      <c r="A17" s="8" t="s">
        <v>27</v>
      </c>
      <c r="B17" s="8">
        <v>30</v>
      </c>
      <c r="C17" s="8">
        <v>1</v>
      </c>
      <c r="D17" s="8" t="s">
        <v>12</v>
      </c>
      <c r="E17" s="46" t="s">
        <v>31</v>
      </c>
      <c r="F17" s="55" t="s">
        <v>11</v>
      </c>
      <c r="G17" s="47">
        <v>404</v>
      </c>
      <c r="H17" s="48"/>
      <c r="I17" s="56"/>
      <c r="J17" s="49"/>
    </row>
    <row r="18" spans="1:11" s="14" customFormat="1" ht="165.75" x14ac:dyDescent="0.25">
      <c r="A18" s="8" t="s">
        <v>28</v>
      </c>
      <c r="B18" s="54">
        <v>40</v>
      </c>
      <c r="C18" s="8">
        <v>1</v>
      </c>
      <c r="D18" s="8" t="s">
        <v>12</v>
      </c>
      <c r="E18" s="91" t="s">
        <v>35</v>
      </c>
      <c r="F18" s="55" t="s">
        <v>11</v>
      </c>
      <c r="G18" s="47">
        <v>1927</v>
      </c>
      <c r="H18" s="48"/>
      <c r="I18" s="56"/>
      <c r="J18" s="49">
        <f t="shared" si="0"/>
        <v>0</v>
      </c>
    </row>
    <row r="19" spans="1:11" s="14" customFormat="1" ht="104.25" x14ac:dyDescent="0.25">
      <c r="A19" s="8" t="s">
        <v>33</v>
      </c>
      <c r="B19" s="8">
        <v>50</v>
      </c>
      <c r="C19" s="8">
        <v>1</v>
      </c>
      <c r="D19" s="8" t="s">
        <v>12</v>
      </c>
      <c r="E19" s="91" t="s">
        <v>32</v>
      </c>
      <c r="F19" s="55" t="s">
        <v>11</v>
      </c>
      <c r="G19" s="47">
        <v>450</v>
      </c>
      <c r="H19" s="48"/>
      <c r="I19" s="56"/>
      <c r="J19" s="49">
        <f t="shared" si="0"/>
        <v>0</v>
      </c>
    </row>
    <row r="20" spans="1:11" x14ac:dyDescent="0.25">
      <c r="A20" s="33">
        <v>2</v>
      </c>
      <c r="B20" s="33">
        <v>2</v>
      </c>
      <c r="C20" s="33">
        <v>0</v>
      </c>
      <c r="D20" s="34"/>
      <c r="E20" s="34" t="s">
        <v>24</v>
      </c>
      <c r="F20" s="35"/>
      <c r="G20" s="36"/>
      <c r="H20" s="37"/>
      <c r="I20" s="38"/>
      <c r="J20" s="39"/>
      <c r="K20" s="40"/>
    </row>
    <row r="21" spans="1:11" s="14" customFormat="1" x14ac:dyDescent="0.25">
      <c r="A21" s="41"/>
      <c r="B21" s="41"/>
      <c r="C21" s="41"/>
      <c r="D21" s="42"/>
      <c r="E21" s="42"/>
      <c r="F21" s="43"/>
      <c r="G21" s="44"/>
      <c r="H21" s="52"/>
      <c r="I21" s="45"/>
      <c r="J21" s="52"/>
    </row>
    <row r="22" spans="1:11" s="14" customFormat="1" ht="60" x14ac:dyDescent="0.25">
      <c r="A22" s="8" t="s">
        <v>34</v>
      </c>
      <c r="B22" s="54">
        <v>60</v>
      </c>
      <c r="C22" s="8">
        <v>1</v>
      </c>
      <c r="D22" s="8" t="s">
        <v>12</v>
      </c>
      <c r="E22" s="91" t="s">
        <v>25</v>
      </c>
      <c r="F22" s="55" t="s">
        <v>11</v>
      </c>
      <c r="G22" s="47">
        <v>320</v>
      </c>
      <c r="H22" s="48"/>
      <c r="I22" s="56"/>
      <c r="J22" s="49"/>
    </row>
    <row r="23" spans="1:11" x14ac:dyDescent="0.25">
      <c r="A23" s="33">
        <v>3</v>
      </c>
      <c r="B23" s="33">
        <v>3</v>
      </c>
      <c r="C23" s="33">
        <v>0</v>
      </c>
      <c r="D23" s="34"/>
      <c r="E23" s="34" t="s">
        <v>18</v>
      </c>
      <c r="F23" s="35"/>
      <c r="G23" s="36"/>
      <c r="H23" s="37"/>
      <c r="I23" s="38"/>
      <c r="J23" s="39"/>
      <c r="K23" s="40"/>
    </row>
    <row r="24" spans="1:11" s="14" customFormat="1" x14ac:dyDescent="0.25">
      <c r="A24" s="41"/>
      <c r="B24" s="41"/>
      <c r="C24" s="41"/>
      <c r="D24" s="42"/>
      <c r="E24" s="42"/>
      <c r="F24" s="43"/>
      <c r="G24" s="44"/>
      <c r="H24" s="52"/>
      <c r="I24" s="45"/>
      <c r="J24" s="52"/>
    </row>
    <row r="25" spans="1:11" s="14" customFormat="1" ht="63.75" x14ac:dyDescent="0.25">
      <c r="A25" s="54" t="s">
        <v>17</v>
      </c>
      <c r="B25" s="54">
        <v>70</v>
      </c>
      <c r="C25" s="68">
        <v>1</v>
      </c>
      <c r="D25" s="68" t="s">
        <v>12</v>
      </c>
      <c r="E25" s="69" t="s">
        <v>21</v>
      </c>
      <c r="F25" s="70" t="s">
        <v>11</v>
      </c>
      <c r="G25" s="57">
        <v>6750</v>
      </c>
      <c r="H25" s="48"/>
      <c r="I25" s="56"/>
      <c r="J25" s="49">
        <f t="shared" ref="J25" si="1">G25*H25</f>
        <v>0</v>
      </c>
    </row>
    <row r="26" spans="1:11" s="14" customFormat="1" x14ac:dyDescent="0.25">
      <c r="A26" s="54"/>
      <c r="B26" s="54"/>
      <c r="C26" s="55"/>
      <c r="D26" s="54"/>
      <c r="E26" s="46"/>
      <c r="F26" s="55"/>
      <c r="G26" s="57"/>
      <c r="H26" s="48"/>
      <c r="I26" s="56"/>
      <c r="J26" s="49"/>
    </row>
    <row r="27" spans="1:11" s="14" customFormat="1" x14ac:dyDescent="0.25">
      <c r="A27" s="54"/>
      <c r="B27" s="54"/>
      <c r="C27" s="55"/>
      <c r="D27" s="54"/>
      <c r="E27" s="46"/>
      <c r="F27" s="55"/>
      <c r="G27" s="57"/>
      <c r="H27" s="48"/>
      <c r="I27" s="56"/>
      <c r="J27" s="49"/>
    </row>
    <row r="28" spans="1:11" s="14" customFormat="1" x14ac:dyDescent="0.25">
      <c r="A28" s="50"/>
      <c r="B28" s="54"/>
      <c r="C28" s="55"/>
      <c r="D28" s="54"/>
      <c r="E28" s="46"/>
      <c r="F28" s="55"/>
      <c r="G28" s="57"/>
      <c r="H28" s="48"/>
      <c r="I28" s="56"/>
      <c r="J28" s="71"/>
    </row>
    <row r="29" spans="1:11" s="14" customFormat="1" x14ac:dyDescent="0.25">
      <c r="A29" s="54"/>
      <c r="B29" s="50"/>
      <c r="C29" s="55"/>
      <c r="D29" s="54"/>
      <c r="E29" s="46"/>
      <c r="F29" s="55"/>
      <c r="G29" s="57"/>
      <c r="H29" s="48"/>
      <c r="I29" s="56"/>
      <c r="J29" s="58">
        <f>SUM(J13:J28)</f>
        <v>0</v>
      </c>
    </row>
    <row r="30" spans="1:11" s="14" customFormat="1" x14ac:dyDescent="0.25">
      <c r="A30" s="50"/>
      <c r="B30" s="54"/>
      <c r="C30" s="55"/>
      <c r="D30" s="54"/>
      <c r="E30" s="46"/>
      <c r="F30" s="55"/>
      <c r="G30" s="57"/>
      <c r="H30" s="48"/>
      <c r="I30" s="56"/>
      <c r="J30" s="58">
        <f>J29*0.16</f>
        <v>0</v>
      </c>
    </row>
    <row r="31" spans="1:11" x14ac:dyDescent="0.25">
      <c r="A31" s="59"/>
      <c r="B31" s="60"/>
      <c r="C31" s="60"/>
      <c r="D31" s="60"/>
      <c r="E31" s="61"/>
      <c r="F31" s="60"/>
      <c r="G31" s="60"/>
      <c r="H31" s="62"/>
      <c r="I31" s="63"/>
      <c r="J31" s="58">
        <f>J30+J29</f>
        <v>0</v>
      </c>
    </row>
    <row r="32" spans="1:11" x14ac:dyDescent="0.25">
      <c r="A32" s="59"/>
      <c r="B32" s="60"/>
      <c r="C32" s="60"/>
      <c r="D32" s="60"/>
      <c r="E32" s="61"/>
      <c r="F32" s="60"/>
      <c r="G32" s="60"/>
      <c r="H32" s="62"/>
      <c r="I32" s="63"/>
      <c r="J32" s="62"/>
    </row>
    <row r="33" spans="1:10" x14ac:dyDescent="0.25">
      <c r="A33" s="59"/>
      <c r="B33" s="60"/>
      <c r="C33" s="60"/>
      <c r="D33" s="60"/>
      <c r="E33" s="61"/>
      <c r="F33" s="60"/>
      <c r="G33" s="60"/>
      <c r="H33" s="62"/>
      <c r="I33" s="63"/>
      <c r="J33" s="62"/>
    </row>
    <row r="34" spans="1:10" x14ac:dyDescent="0.25">
      <c r="A34" s="59"/>
      <c r="B34" s="60"/>
      <c r="C34" s="60"/>
      <c r="D34" s="60"/>
      <c r="E34" s="61"/>
      <c r="F34" s="60"/>
      <c r="G34" s="60"/>
      <c r="H34" s="62"/>
      <c r="I34" s="63"/>
      <c r="J34" s="62"/>
    </row>
    <row r="35" spans="1:10" x14ac:dyDescent="0.25">
      <c r="A35" s="59"/>
      <c r="B35" s="60"/>
      <c r="C35" s="60"/>
      <c r="D35" s="60"/>
      <c r="E35" s="61"/>
      <c r="F35" s="60"/>
      <c r="G35" s="60"/>
      <c r="H35" s="62"/>
      <c r="I35" s="63"/>
      <c r="J35" s="62"/>
    </row>
    <row r="36" spans="1:10" x14ac:dyDescent="0.25">
      <c r="A36" s="59"/>
      <c r="B36" s="60"/>
      <c r="C36" s="60"/>
      <c r="D36" s="60"/>
      <c r="E36" s="61"/>
      <c r="F36" s="60"/>
      <c r="G36" s="60"/>
      <c r="H36" s="62"/>
      <c r="I36" s="63"/>
      <c r="J36" s="62"/>
    </row>
    <row r="37" spans="1:10" x14ac:dyDescent="0.25">
      <c r="A37" s="59"/>
      <c r="B37" s="60"/>
      <c r="C37" s="60"/>
      <c r="D37" s="60"/>
      <c r="E37" s="61"/>
      <c r="F37" s="60"/>
      <c r="G37" s="60"/>
      <c r="H37" s="62"/>
      <c r="I37" s="63"/>
      <c r="J37" s="62"/>
    </row>
    <row r="38" spans="1:10" x14ac:dyDescent="0.25">
      <c r="A38" s="59"/>
      <c r="B38" s="60"/>
      <c r="C38" s="60"/>
      <c r="D38" s="60"/>
      <c r="E38" s="61"/>
      <c r="F38" s="60"/>
      <c r="G38" s="60"/>
      <c r="H38" s="62"/>
      <c r="I38" s="63"/>
      <c r="J38" s="62"/>
    </row>
    <row r="39" spans="1:10" x14ac:dyDescent="0.25">
      <c r="A39" s="59"/>
      <c r="B39" s="60"/>
      <c r="C39" s="60"/>
      <c r="D39" s="60"/>
      <c r="E39" s="61"/>
      <c r="F39" s="60"/>
      <c r="G39" s="60"/>
      <c r="H39" s="62"/>
      <c r="I39" s="63"/>
      <c r="J39" s="62"/>
    </row>
  </sheetData>
  <mergeCells count="6">
    <mergeCell ref="H11:I11"/>
    <mergeCell ref="B7:I7"/>
    <mergeCell ref="B8:I8"/>
    <mergeCell ref="E3:H3"/>
    <mergeCell ref="E4:H4"/>
    <mergeCell ref="B9:I9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2025-08-15T16:04:44Z</dcterms:modified>
</cp:coreProperties>
</file>